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32" i="1" l="1"/>
  <c r="G31" i="1"/>
  <c r="G30" i="1"/>
  <c r="G29" i="1"/>
  <c r="G28" i="1" l="1"/>
  <c r="G27" i="1" l="1"/>
  <c r="G19" i="1" l="1"/>
  <c r="G8" i="1" l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23" i="1"/>
  <c r="G24" i="1"/>
  <c r="G25" i="1"/>
  <c r="G6" i="1"/>
  <c r="G7" i="1"/>
  <c r="G26" i="1"/>
  <c r="G5" i="1" l="1"/>
</calcChain>
</file>

<file path=xl/sharedStrings.xml><?xml version="1.0" encoding="utf-8"?>
<sst xmlns="http://schemas.openxmlformats.org/spreadsheetml/2006/main" count="242" uniqueCount="72">
  <si>
    <t>Наименование</t>
  </si>
  <si>
    <t>Ед.изм.</t>
  </si>
  <si>
    <t>Кол-во</t>
  </si>
  <si>
    <t>Цена без НДС</t>
  </si>
  <si>
    <t>Сумма без НДС</t>
  </si>
  <si>
    <t>фл</t>
  </si>
  <si>
    <t>упак</t>
  </si>
  <si>
    <t xml:space="preserve">Техническая спецификация </t>
  </si>
  <si>
    <t>Кассета Билирубин прямой BILD</t>
  </si>
  <si>
    <t>Кассета Билирубин прямой BILD (Bilirubin-Direct) 05589061190 на 350 тестов. Назначение: In vitro-тест для количественного определения прямого билирубина в человеческой сыворотке и плазме на системах Cobas Integra. Реагенты и рабочие растворы: R1 Фосфорная кислота: 85 ммоль/л; HEDTA: 4.0 ммоль/л; NaCl: 50 ммоль/л; детергент; pH 1.9 R2 3,5-Дихлорфенилдиазоний: 1.5 ммоль/л; pH 1.3 R1 находится в положении B, и R2 находится в положении C. Условия хранения: Хранить при 2 8 °C</t>
  </si>
  <si>
    <t>кассета</t>
  </si>
  <si>
    <t>Кассета общий белок мочи/ЦСЖ TPUC</t>
  </si>
  <si>
    <t xml:space="preserve">Кассета общий белок мочи/ЦСЖ TPUC 03333825190 на 150 тестов.Назначение: Тест для диагностики in vitro, предназначенный для количественного определения концентрации общего белка в моче и спинномозговой жидкости человека на анализаторахCobas Integra. Реагенты - рабочие растворы: R1 Гидроксид натрия: 677 ммоль/л; Na ЭДТК: 74 ммоль/л SR Бензетония хлорид: 32 ммоль/л R1 находится в позиции B, SR – в позиции C. Условия хранения: Срок годности при 15 25 °C См. срок годности на этикетке кассеты cobas c При использовании на борту анализатора при 10 15 °C 12 недели . </t>
  </si>
  <si>
    <t>Блок растворов для AQT90 FLEX (AQT90 FLEX Solution Pack) 903-006</t>
  </si>
  <si>
    <t>Содержит буфер для анализа и закрытые емкости для использованных ячеек и жидких отходов. Представляет собой пластмассовую коробку, внутри которой находятся пластиковые герметичные емкости для буферного раствора и жидких отходов. Один блок реагентов используется для любого набора измерительных картриджей и содержит достаточно буфера для 200 тестов.AQT90 FLEX (AQT90 FLEX Solution Pack) 903-006</t>
  </si>
  <si>
    <t>Набор реагентов для клинического анализа спинномозговой жидкости</t>
  </si>
  <si>
    <t>Набор реагентов для клинического анализа спинномозговой жидкости, набор предназначен для определения цитоза, качественного определения общего белка, и качественного определениея глобулинов в спинномозговой жидкости в лабораториях. Состав: реактив Самсона - готов к применению -1флакон 10мл. Карболовая кислота- готов к применению - 1флакон 2,5г. Аммной сернокислый - готов к применению - 1флакон 85г. 200 проб. Хранение при +2С до +25С</t>
  </si>
  <si>
    <t xml:space="preserve">Калибратор для определения белка в моче (Cfas PUC) </t>
  </si>
  <si>
    <t xml:space="preserve">Назначение: набор Cfas PUC (для определения белка в моче/ спинномозговой жидкости) 03121305122 предназначен для использования в ходе применения количественных методов Roche при работе с анализаторами Cobas Integra  для клинической химии Roche, как оговорено в специальных документах. Реагенты - рабочие растворы: Реактивные компоненты: HEPES-буфер: 20 ммоль/л, pH 7.5, химические добавки и материалы биологического происхождения согласно описанию. Биологические добавки имеют следующее происхождение: Аналит Происхождение Альбумин сыворотка человека α1-Микроглобулин человеческая моча Иммуноглобулин G сыворотка человека Общее содержание белка: сыворотки крови человека/ овцы Нереактивные компоненты: Стабилизаторы и консерванты. Хранение и стабильность: До вскрытия упаковки: До конца указанного срока годности при 2 8 °C. </t>
  </si>
  <si>
    <t>Кальция хлорид Haemonetics Corporation (США)</t>
  </si>
  <si>
    <t>Флакон содержит 5 мл 0,2М раствора хлорида кальция. Применяется для рекальцификации цитратной пробы крови.Haemonetics Corporation (США)</t>
  </si>
  <si>
    <t>Каолин  к апп.Tromboelastograf  25 шт в уп</t>
  </si>
  <si>
    <t>25 пластиковых пробирок с напылением на внутренние стенки каолина. Каолин - белый порошок желтоватого или сероватого цвета, жирный на ощупь. Нерастворим в воде и разведенных кислотах. к апп.Tromboelastograf  25 шт в уп.Haemonetics Corporation (США)</t>
  </si>
  <si>
    <t>шт</t>
  </si>
  <si>
    <t>Контроль качества, уровень 1</t>
  </si>
  <si>
    <t>В каждой упаковке находится 12 пробирок с сухим реагентом, 12 пробирок с дистиллированной водой и  СаCl2  0.2М. для проведения контроля качества на аппарате TEG 5000 Haemonetics Corporation (США)</t>
  </si>
  <si>
    <t>Контроль качества, уровень 2</t>
  </si>
  <si>
    <t>В каждой упаковке находится 12 пробирок с сухим реагентом, 12 пробирок с дистиллированной водой и  СаCl2  0.2М. для проведения контроля качества на аппарате TEG5000 Haemonetics Corporation (США)</t>
  </si>
  <si>
    <t>Ликвичек Контроль Миокардиальные маркеры Плюс с низк.содерж-м тропонина уровень 2, 6*3 мл , 67612</t>
  </si>
  <si>
    <t>Ликвичек Контроль "Миокардиальные маркеры Плюс с низким содержанием тропонина", уровень 2, миниупаковка 6х3 мл 
Многокомпонентный контрольный материал для контроля качества
анализов при низких уровнях тропонина.
• Основа: жидкая человеческая сыворотка
• 3-летний срок годности при температуре от -20°C до -70°C
• Стабильность вскрытого флакона для большинства аналитов:
20 дней при температуре 2–8°С
• Включает аттестованные значения для тропонина T
(для методик GEN 4 и hs), и С-реактивного белка
( для методики hs-CRP)
• Низкий уровень включает более низкие целевые значения
для прочих аналитов, помимо Тропонина I
Ликвичек Контроль "Миокардиальные маркеры Плюс с низким содержанием тропонина", уровень 2, миниупаковка 6х3 мл 
Многокомпонентный контрольный материал для контроля качества
анализов при низких уровнях тропонина.
• Основа: жидкая человеческая сыворотка
• 3-летний срок годности при температуре от -20°C до -70°C
• Стабильность вскрытого флакона для большинства аналитов:
20 дней при температуре 2–8°С
• Включает аттестованные значения для тропонина T
(для методик GEN 4 и hs), и С-реактивного белка
( для методики hs-CRP)
• Низкий уровень включает более низкие целевые значения
для прочих аналитов, помимо Тропонина I</t>
  </si>
  <si>
    <t>Ликвичек Контроль Миокардиальные маркеры Плюс с низким содерж.тропонина уровень 3, 6*3мл, 67613</t>
  </si>
  <si>
    <t>Ликвичек Контроль "Миокардиальные маркеры Плюс с низким содержанием тропонина", уровень 1, миниупаковка 6х3 мл 
Многокомпонентный контрольный материал для контроля качества
анализов при низких уровнях тропонина.
• Основа: жидкая человеческая сыворотка
• 3-летний срок годности при температуре от -20°C до -70°C
• Стабильность вскрытого флакона для большинства аналитов:
20 дней при температуре 2–8°С
• Включает аттестованные значения для тропонина T
(для методик GEN 4 и hs), и С-реактивного белка
( для методики hs-CRP)
• Низкий уровень включает более низкие целевые значения
для прочих аналитов, помимо Тропонина I</t>
  </si>
  <si>
    <t>Моющий раствор - HemosIL Cleaning Solution из комплекта Анализатор автоматический коагулометрический для in vitro диагностики ACL ELITE/ACL ELITE PRO с принадлежностями, (1х500мл)  +15 +25 C (Instrumentation Laboratory Со, США)  9831700</t>
  </si>
  <si>
    <t>Очищающий раствор. Предназначен для ежедневной очистки коагулометров. В состав набора входит: соляная кислота. Форма выпуска: жидкая, готовая к применению. Поставляется в картонных упаковках (уп.: 1 фл. по 500 мл). Температура хранения +15 +25 C . Производитель: Instrumentation Laboratory S.P.A, США  HemosIL Cleaning Solution из комплекта Анализатор автоматический коагулометрический для in vitro диагностики ACL ELITE/ACL ELITE PRO с принадлежностями, (1х500мл)  +15 +25 C (Instrumentation Laboratory Со, США)  9831700</t>
  </si>
  <si>
    <t xml:space="preserve">Набор реагентов для количественного определения сепсиса Presepsin </t>
  </si>
  <si>
    <t xml:space="preserve">Набор реагентов для количественного определения сепсиса Presepsin
Используется только при работе на анализаторе «Малогабаритный иммунохимический анализатор Pathfast» 
Новый ранний маркер сепсиса и септического шока, количественно отражающий тяжесть фагоцитоза и бактериемии. Этот гуморальный белок показывает динамику сепсиса раньше и быстрее, чем другие известные маркеры. Уровень пресепсина (ПСП) в крови быстро повышается или снижается в ответ на уровень бактериемии при грам-положительном и грам-отрицательном сепсисе.
Измерение уровня ПСП возможно только на анализаторе PATHFAST!
Пресепсин быстро и точно диагностирует:
локальную инфекцию;
сепсис;
септический шок и дтфференцирует их от синдрома системного воспалительного ответа (ССВО), не связанного с инфекциями
Пресепсин не повышается:
при воспалениях, не связанных с фагоцитозом;
при ССВО;
при вирусной инфекции;
при тепловом шоке и лихорадке.
Диапазон измерения 20-20 000 пг/мл
</t>
  </si>
  <si>
    <t>Набор контролей PresepsinControl из комплектаМалогабаритныйиммунохимический анализаторPathfast</t>
  </si>
  <si>
    <t>Используется только при работе на анализаторе "Малогабаритный иммунохимический анализатор Pathfast" в качестве контрольного материала биомаркера сепсиса-пресепсина.                                                  В наборе:  Уровень1-1 мл*2       Уровень 2-1 мл*2                                                                                            Дилюент -1 мл*4    Ед.изм.-упк.</t>
  </si>
  <si>
    <t xml:space="preserve">Дилюент NACl Diluent 9% </t>
  </si>
  <si>
    <t>Назначение: для разбавления образцов при высоких показателях. Реагенты рабочие растворы: 6 флаконов по 23 мл хлорида натрия 9%. Хранение: при 15-25 °C до окончания срока годности, на борту анализатора 12 недель. Cobas Integra, 2075635032</t>
  </si>
  <si>
    <t>Раствор гипохлорита-100 мл ABL 800 943-906</t>
  </si>
  <si>
    <t>Объем 100 мл. Применяется для удаления белков в анализаторах ABL-800 Для диагностики in vitro.     943-906</t>
  </si>
  <si>
    <t>Референсный электрод AVL ISE REFERENCE. ELECTRODE,91XX 3112306180</t>
  </si>
  <si>
    <t>ELECTRODE, ISE REFERENCE, 91ХХ - Референсный электрод   3112306180</t>
  </si>
  <si>
    <t>Чистящий раствор 125мл (Cleaning Solution AVL) , флакон</t>
  </si>
  <si>
    <t>Чистящий раствор 125мл, Cleaning Solution AVL 9180, 03111555180. раствор для очистки измерительной системы в  анлизаторах AVL активным ингридиентом является</t>
  </si>
  <si>
    <t>Чистящий раствор AQT90 FLEX (AQT90 FLEX Cleaning solution tubes) 905-843</t>
  </si>
  <si>
    <t>Для очистки жидкостной системы анализатора, 5% раствор гипохлорита. 6 стеклянных пробирок с раствором. AQT90 FLEX (AQT90 FLEX Cleaning solution tubes) 905-843</t>
  </si>
  <si>
    <t>Электрод CL Код 945-617</t>
  </si>
  <si>
    <t>Cl электрод в наборе. Состав: одна пробирка в виде цилиндрического корпуса, внутри которого находится ионно-чувствительный элемент на хлор для вымачивания нового и/или сухого электрода и раствора для очистки электродов, 10 мл (содержит неорганическую соль). Вес электрода 0,08 кг. Каталожный номер REF 945-617. для анализаторов серии ABL800.</t>
  </si>
  <si>
    <t>Набор реагентов для количественного определения Troponin I sensitiv из комплекта Малогабаритный иммунохимический анализатор Pathfast</t>
  </si>
  <si>
    <t>Используется только при работе на анализаторе "Малогабаритный иммунохимический анализатор Pathfast" Система обеспечивает измерение кардиального тропонина I в нормальном диапазоне с CV&lt;10%.
Результаты высокочувствительного измерения cTnI используются для диагностики острого инфаркта миокарда и для стратификации риска смертности у больных с острым коронарным синдромом.
Диапазон измерения 2,33-50000 нг/лл
%CV в сыворотке QC-L=3,9%, QC-M=3,1%, QC-H=3,7%
Единица измерения – упаковка
В наборе 60 картриджей</t>
  </si>
  <si>
    <t>Эозин-метиленового синего по Май-Грюнвальду</t>
  </si>
  <si>
    <t xml:space="preserve">краситель-фиксатор Эозин метиленовый синий по Май-Грюнвальду </t>
  </si>
  <si>
    <t>экспресс лаборатория ОАРИТ</t>
  </si>
  <si>
    <t>Дифференциал гепаринового эффекта hep-TEM из комплекта Система гемостаза цельной крови методом тромбоэластометрии ROTEM Delta (10х07) +2 +8 С (Tem Innovations GmbH, ГЕРМАНИЯ )  Артикул 50309</t>
  </si>
  <si>
    <t>Реагент для исследования образцов, содержащих гепарин, 10 флаконов по 7 тестов -Tem Innovations GmbH</t>
  </si>
  <si>
    <t>Контроль ROTROL N (нормал), измеренный (4 теста/фл) из комплекта Система гемостаза цельной крови методом тромбоэластометрии ROTEM Delta  +2 +8 С (Tem Innovations GmbH, ГЕРМАНИЯ ) Артикул 50324</t>
  </si>
  <si>
    <t>Контроль норма. Качественный контрольный материал. Лиофилизированная контрольная плазма норма, полученная при обработке человеческой плазмы цитратом натрия и антикоагулянтом (0,129 моль/л) и раствор для разведения.</t>
  </si>
  <si>
    <t>экспресс лаборатория ДКХО</t>
  </si>
  <si>
    <t>Оптимизированный активатор внешнего пути ex-TEM из комплекта Система гемостаза цельной крови методом тромбоэластометрии ROTEM Delta (10х10) +2 +8 С (Tem Innovations GmbH, ГЕРМАНИЯ ) Артикул 50305</t>
  </si>
  <si>
    <t>Активация свертывания по "внешнему пути": позволяет оценить дефицит факторов свертывания VII, X, V, II дефицит фибриногена и тромбоцитов. Упаковка 10 флаконов, по 10 тестов в каждом.</t>
  </si>
  <si>
    <t>Оптимизированный активатор внутреннего пути in-TEM из комплекта Система гемостаза цельной крови методом тромбоэластометрии ROTEM Delta (10х10) +2 +8 С (Tem Innovations GmbH, ГЕРМАНИЯ ) Артикул 50302</t>
  </si>
  <si>
    <t>Активация свертывания по "внутреннему пути": позволяет оценить дефицит факторов свертывания ХII, XI, IX, V, II дефицит фибриногена и тромбоцитов. Упаковка 10 флаконов, по 10 тестов в каждом.</t>
  </si>
  <si>
    <t>Оптимизированный стартовый реагент star-TEM из комплекта Система гемостаза цельной крови методом тромбоэластометрии ROTEM Delta (10х10) +2 +8 С (Tem Innovations GmbH, ГЕРМАНИЯ ) Артикул 50301</t>
  </si>
  <si>
    <t>Готовый к использованию оптимизированный реагент для рекальцификации цитратной крови (0,2 моль/л CaCl2; HEPES буфер рН 7,4; 0,1% соль) Упаковка 10 флаконов, по 10 тестов в каждом.</t>
  </si>
  <si>
    <t>Подтверждение гиперфибринолиза ap-TEM из комплекта Система гемостаза цельной крови методом тромбоэластометрии ROTEM Delta  (10х5) +2 +8 С (Tem Innovations GmbH, ГЕРМАНИЯ ) Артикул 50304</t>
  </si>
  <si>
    <t>Активация свертывания по "внешнему пути" с добавлением апротинина для подавления активности фибринолитической системы: позволяет подтвердит/исключить наличие гиперфибринолиза. Упаковка 10 флаконов, по 54 тестов в каждом.</t>
  </si>
  <si>
    <t>ИТОГО</t>
  </si>
  <si>
    <t xml:space="preserve">Приложение № 1 
к объявлению №41 от 20/03/2023
</t>
  </si>
  <si>
    <t>.</t>
  </si>
  <si>
    <t xml:space="preserve">Приложение № 1 
к объявлению №41 от 20.03.2023г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</si>
</sst>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4" fillId="2" borderId="0" xfId="0" applyFont="1" applyFill="1" applyAlignment="1">
      <alignment horizontal="righ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zoomScaleNormal="100" workbookViewId="0">
      <selection sqref="A1:H3"/>
    </sheetView>
  </sheetViews>
  <sheetFormatPr defaultRowHeight="12" x14ac:dyDescent="0.25"/>
  <cols>
    <col min="1" max="1" width="4.7109375" style="6" customWidth="1"/>
    <col min="2" max="2" width="27" style="6" customWidth="1"/>
    <col min="3" max="3" width="52.85546875" style="6" customWidth="1"/>
    <col min="4" max="4" width="9.140625" style="11"/>
    <col min="5" max="5" width="9.140625" style="16"/>
    <col min="6" max="6" width="11.140625" style="16" customWidth="1"/>
    <col min="7" max="7" width="15.42578125" style="16" customWidth="1"/>
    <col min="8" max="8" width="0.140625" style="6" customWidth="1"/>
    <col min="9" max="9" width="11.140625" style="6" customWidth="1"/>
    <col min="10" max="16384" width="9.140625" style="6"/>
  </cols>
  <sheetData>
    <row r="1" spans="1:9" ht="15" customHeight="1" x14ac:dyDescent="0.25">
      <c r="A1" s="25" t="s">
        <v>71</v>
      </c>
      <c r="B1" s="25"/>
      <c r="C1" s="25"/>
      <c r="D1" s="25"/>
      <c r="E1" s="25"/>
      <c r="F1" s="25"/>
      <c r="G1" s="25"/>
      <c r="H1" s="25"/>
    </row>
    <row r="2" spans="1:9" x14ac:dyDescent="0.25">
      <c r="A2" s="25"/>
      <c r="B2" s="25"/>
      <c r="C2" s="25"/>
      <c r="D2" s="25"/>
      <c r="E2" s="25"/>
      <c r="F2" s="25"/>
      <c r="G2" s="25"/>
      <c r="H2" s="25"/>
    </row>
    <row r="3" spans="1:9" x14ac:dyDescent="0.25">
      <c r="A3" s="25"/>
      <c r="B3" s="25"/>
      <c r="C3" s="25"/>
      <c r="D3" s="25"/>
      <c r="E3" s="25"/>
      <c r="F3" s="25"/>
      <c r="G3" s="25"/>
      <c r="H3" s="25"/>
    </row>
    <row r="4" spans="1:9" ht="24" x14ac:dyDescent="0.25">
      <c r="A4" s="7" t="s">
        <v>70</v>
      </c>
      <c r="B4" s="8" t="s">
        <v>0</v>
      </c>
      <c r="C4" s="8" t="s">
        <v>7</v>
      </c>
      <c r="D4" s="9" t="s">
        <v>1</v>
      </c>
      <c r="E4" s="12" t="s">
        <v>2</v>
      </c>
      <c r="F4" s="12" t="s">
        <v>3</v>
      </c>
      <c r="G4" s="12" t="s">
        <v>4</v>
      </c>
    </row>
    <row r="5" spans="1:9" ht="108" customHeight="1" x14ac:dyDescent="0.25">
      <c r="A5" s="4">
        <v>1</v>
      </c>
      <c r="B5" s="5" t="s">
        <v>8</v>
      </c>
      <c r="C5" s="3" t="s">
        <v>9</v>
      </c>
      <c r="D5" s="1" t="s">
        <v>10</v>
      </c>
      <c r="E5" s="13">
        <v>10</v>
      </c>
      <c r="F5" s="13">
        <v>21329</v>
      </c>
      <c r="G5" s="13">
        <f>E5*F5</f>
        <v>213290</v>
      </c>
      <c r="I5" s="19" t="s">
        <v>54</v>
      </c>
    </row>
    <row r="6" spans="1:9" ht="114" customHeight="1" x14ac:dyDescent="0.25">
      <c r="A6" s="4">
        <v>2</v>
      </c>
      <c r="B6" s="5" t="s">
        <v>11</v>
      </c>
      <c r="C6" s="3" t="s">
        <v>12</v>
      </c>
      <c r="D6" s="1" t="s">
        <v>10</v>
      </c>
      <c r="E6" s="14">
        <v>4</v>
      </c>
      <c r="F6" s="14">
        <v>12189</v>
      </c>
      <c r="G6" s="13">
        <f t="shared" ref="G6:G32" si="0">E6*F6</f>
        <v>48756</v>
      </c>
      <c r="I6" s="19" t="s">
        <v>54</v>
      </c>
    </row>
    <row r="7" spans="1:9" ht="93.75" customHeight="1" x14ac:dyDescent="0.25">
      <c r="A7" s="4">
        <v>3</v>
      </c>
      <c r="B7" s="5" t="s">
        <v>13</v>
      </c>
      <c r="C7" s="3" t="s">
        <v>14</v>
      </c>
      <c r="D7" s="1" t="s">
        <v>6</v>
      </c>
      <c r="E7" s="14">
        <v>14</v>
      </c>
      <c r="F7" s="14">
        <v>59478</v>
      </c>
      <c r="G7" s="13">
        <f t="shared" si="0"/>
        <v>832692</v>
      </c>
      <c r="I7" s="19" t="s">
        <v>54</v>
      </c>
    </row>
    <row r="8" spans="1:9" ht="90.75" customHeight="1" x14ac:dyDescent="0.25">
      <c r="A8" s="4">
        <v>4</v>
      </c>
      <c r="B8" s="5" t="s">
        <v>15</v>
      </c>
      <c r="C8" s="2" t="s">
        <v>16</v>
      </c>
      <c r="D8" s="1" t="s">
        <v>6</v>
      </c>
      <c r="E8" s="14">
        <v>2</v>
      </c>
      <c r="F8" s="14">
        <v>28355</v>
      </c>
      <c r="G8" s="13">
        <f t="shared" si="0"/>
        <v>56710</v>
      </c>
      <c r="I8" s="19" t="s">
        <v>54</v>
      </c>
    </row>
    <row r="9" spans="1:9" ht="180" customHeight="1" x14ac:dyDescent="0.25">
      <c r="A9" s="4">
        <v>5</v>
      </c>
      <c r="B9" s="5" t="s">
        <v>17</v>
      </c>
      <c r="C9" s="2" t="s">
        <v>18</v>
      </c>
      <c r="D9" s="1" t="s">
        <v>6</v>
      </c>
      <c r="E9" s="14">
        <v>1</v>
      </c>
      <c r="F9" s="14">
        <v>42140</v>
      </c>
      <c r="G9" s="13">
        <f t="shared" si="0"/>
        <v>42140</v>
      </c>
      <c r="I9" s="19" t="s">
        <v>54</v>
      </c>
    </row>
    <row r="10" spans="1:9" ht="42" customHeight="1" x14ac:dyDescent="0.25">
      <c r="A10" s="4">
        <v>6</v>
      </c>
      <c r="B10" s="5" t="s">
        <v>19</v>
      </c>
      <c r="C10" s="3" t="s">
        <v>20</v>
      </c>
      <c r="D10" s="1" t="s">
        <v>5</v>
      </c>
      <c r="E10" s="14">
        <v>4</v>
      </c>
      <c r="F10" s="14">
        <v>6420</v>
      </c>
      <c r="G10" s="13">
        <f t="shared" si="0"/>
        <v>25680</v>
      </c>
      <c r="I10" s="19" t="s">
        <v>54</v>
      </c>
    </row>
    <row r="11" spans="1:9" ht="52.5" customHeight="1" x14ac:dyDescent="0.25">
      <c r="A11" s="4">
        <v>7</v>
      </c>
      <c r="B11" s="5" t="s">
        <v>21</v>
      </c>
      <c r="C11" s="3" t="s">
        <v>22</v>
      </c>
      <c r="D11" s="1" t="s">
        <v>23</v>
      </c>
      <c r="E11" s="14">
        <v>5</v>
      </c>
      <c r="F11" s="14">
        <v>65375</v>
      </c>
      <c r="G11" s="13">
        <f t="shared" si="0"/>
        <v>326875</v>
      </c>
      <c r="I11" s="19" t="s">
        <v>54</v>
      </c>
    </row>
    <row r="12" spans="1:9" ht="52.5" customHeight="1" x14ac:dyDescent="0.25">
      <c r="A12" s="4">
        <v>8</v>
      </c>
      <c r="B12" s="5" t="s">
        <v>24</v>
      </c>
      <c r="C12" s="3" t="s">
        <v>25</v>
      </c>
      <c r="D12" s="1" t="s">
        <v>6</v>
      </c>
      <c r="E12" s="14">
        <v>1</v>
      </c>
      <c r="F12" s="14">
        <v>58960</v>
      </c>
      <c r="G12" s="13">
        <f t="shared" si="0"/>
        <v>58960</v>
      </c>
      <c r="I12" s="19" t="s">
        <v>54</v>
      </c>
    </row>
    <row r="13" spans="1:9" ht="52.5" customHeight="1" x14ac:dyDescent="0.25">
      <c r="A13" s="4">
        <v>9</v>
      </c>
      <c r="B13" s="5" t="s">
        <v>26</v>
      </c>
      <c r="C13" s="3" t="s">
        <v>27</v>
      </c>
      <c r="D13" s="1" t="s">
        <v>6</v>
      </c>
      <c r="E13" s="14">
        <v>1</v>
      </c>
      <c r="F13" s="14">
        <v>58960</v>
      </c>
      <c r="G13" s="13">
        <f t="shared" si="0"/>
        <v>58960</v>
      </c>
      <c r="I13" s="19" t="s">
        <v>54</v>
      </c>
    </row>
    <row r="14" spans="1:9" ht="333" customHeight="1" x14ac:dyDescent="0.25">
      <c r="A14" s="4">
        <v>10</v>
      </c>
      <c r="B14" s="5" t="s">
        <v>28</v>
      </c>
      <c r="C14" s="17" t="s">
        <v>29</v>
      </c>
      <c r="D14" s="1" t="s">
        <v>23</v>
      </c>
      <c r="E14" s="14">
        <v>1</v>
      </c>
      <c r="F14" s="14">
        <v>151940</v>
      </c>
      <c r="G14" s="13">
        <f t="shared" si="0"/>
        <v>151940</v>
      </c>
      <c r="I14" s="19" t="s">
        <v>54</v>
      </c>
    </row>
    <row r="15" spans="1:9" ht="168" customHeight="1" x14ac:dyDescent="0.25">
      <c r="A15" s="4">
        <v>11</v>
      </c>
      <c r="B15" s="5" t="s">
        <v>30</v>
      </c>
      <c r="C15" s="2" t="s">
        <v>31</v>
      </c>
      <c r="D15" s="1" t="s">
        <v>23</v>
      </c>
      <c r="E15" s="14">
        <v>1</v>
      </c>
      <c r="F15" s="14">
        <v>151940</v>
      </c>
      <c r="G15" s="13">
        <f t="shared" si="0"/>
        <v>151940</v>
      </c>
      <c r="I15" s="19" t="s">
        <v>54</v>
      </c>
    </row>
    <row r="16" spans="1:9" ht="119.25" customHeight="1" x14ac:dyDescent="0.25">
      <c r="A16" s="4">
        <v>12</v>
      </c>
      <c r="B16" s="18" t="s">
        <v>32</v>
      </c>
      <c r="C16" s="2" t="s">
        <v>33</v>
      </c>
      <c r="D16" s="1" t="s">
        <v>6</v>
      </c>
      <c r="E16" s="14">
        <v>5</v>
      </c>
      <c r="F16" s="14">
        <v>15000</v>
      </c>
      <c r="G16" s="13">
        <f t="shared" si="0"/>
        <v>75000</v>
      </c>
      <c r="I16" s="19" t="s">
        <v>54</v>
      </c>
    </row>
    <row r="17" spans="1:9" ht="269.25" customHeight="1" x14ac:dyDescent="0.25">
      <c r="A17" s="4">
        <v>13</v>
      </c>
      <c r="B17" s="5" t="s">
        <v>34</v>
      </c>
      <c r="C17" s="2" t="s">
        <v>35</v>
      </c>
      <c r="D17" s="1" t="s">
        <v>6</v>
      </c>
      <c r="E17" s="14">
        <v>4</v>
      </c>
      <c r="F17" s="14">
        <v>884890</v>
      </c>
      <c r="G17" s="13">
        <f t="shared" si="0"/>
        <v>3539560</v>
      </c>
      <c r="I17" s="19" t="s">
        <v>54</v>
      </c>
    </row>
    <row r="18" spans="1:9" ht="63" customHeight="1" x14ac:dyDescent="0.25">
      <c r="A18" s="4">
        <v>14</v>
      </c>
      <c r="B18" s="18" t="s">
        <v>36</v>
      </c>
      <c r="C18" s="2" t="s">
        <v>37</v>
      </c>
      <c r="D18" s="1" t="s">
        <v>6</v>
      </c>
      <c r="E18" s="14">
        <v>1</v>
      </c>
      <c r="F18" s="14">
        <v>233688</v>
      </c>
      <c r="G18" s="13">
        <f t="shared" si="0"/>
        <v>233688</v>
      </c>
      <c r="I18" s="19" t="s">
        <v>54</v>
      </c>
    </row>
    <row r="19" spans="1:9" ht="54.75" customHeight="1" x14ac:dyDescent="0.25">
      <c r="A19" s="4">
        <v>15</v>
      </c>
      <c r="B19" s="5" t="s">
        <v>38</v>
      </c>
      <c r="C19" s="17" t="s">
        <v>39</v>
      </c>
      <c r="D19" s="1" t="s">
        <v>6</v>
      </c>
      <c r="E19" s="15">
        <v>5</v>
      </c>
      <c r="F19" s="15">
        <v>4280</v>
      </c>
      <c r="G19" s="13">
        <f t="shared" si="0"/>
        <v>21400</v>
      </c>
      <c r="I19" s="19" t="s">
        <v>54</v>
      </c>
    </row>
    <row r="20" spans="1:9" ht="33.75" customHeight="1" x14ac:dyDescent="0.25">
      <c r="A20" s="4">
        <v>16</v>
      </c>
      <c r="B20" s="5" t="s">
        <v>40</v>
      </c>
      <c r="C20" s="3" t="s">
        <v>41</v>
      </c>
      <c r="D20" s="1" t="s">
        <v>5</v>
      </c>
      <c r="E20" s="15">
        <v>2</v>
      </c>
      <c r="F20" s="15">
        <v>88640</v>
      </c>
      <c r="G20" s="13">
        <f t="shared" si="0"/>
        <v>177280</v>
      </c>
      <c r="I20" s="19" t="s">
        <v>54</v>
      </c>
    </row>
    <row r="21" spans="1:9" ht="41.25" customHeight="1" x14ac:dyDescent="0.25">
      <c r="A21" s="4">
        <v>17</v>
      </c>
      <c r="B21" s="5" t="s">
        <v>42</v>
      </c>
      <c r="C21" s="3" t="s">
        <v>43</v>
      </c>
      <c r="D21" s="1" t="s">
        <v>23</v>
      </c>
      <c r="E21" s="15">
        <v>1</v>
      </c>
      <c r="F21" s="15">
        <v>109196</v>
      </c>
      <c r="G21" s="13">
        <f t="shared" si="0"/>
        <v>109196</v>
      </c>
      <c r="I21" s="19" t="s">
        <v>54</v>
      </c>
    </row>
    <row r="22" spans="1:9" ht="39" customHeight="1" x14ac:dyDescent="0.25">
      <c r="A22" s="4">
        <v>18</v>
      </c>
      <c r="B22" s="5" t="s">
        <v>44</v>
      </c>
      <c r="C22" s="3" t="s">
        <v>45</v>
      </c>
      <c r="D22" s="1" t="s">
        <v>6</v>
      </c>
      <c r="E22" s="15">
        <v>1</v>
      </c>
      <c r="F22" s="15">
        <v>25466</v>
      </c>
      <c r="G22" s="13">
        <f t="shared" si="0"/>
        <v>25466</v>
      </c>
      <c r="I22" s="19" t="s">
        <v>54</v>
      </c>
    </row>
    <row r="23" spans="1:9" ht="45" customHeight="1" x14ac:dyDescent="0.25">
      <c r="A23" s="4">
        <v>19</v>
      </c>
      <c r="B23" s="5" t="s">
        <v>46</v>
      </c>
      <c r="C23" s="3" t="s">
        <v>47</v>
      </c>
      <c r="D23" s="1" t="s">
        <v>6</v>
      </c>
      <c r="E23" s="15">
        <v>3</v>
      </c>
      <c r="F23" s="15">
        <v>22751</v>
      </c>
      <c r="G23" s="13">
        <f t="shared" si="0"/>
        <v>68253</v>
      </c>
      <c r="I23" s="19" t="s">
        <v>54</v>
      </c>
    </row>
    <row r="24" spans="1:9" ht="79.5" customHeight="1" x14ac:dyDescent="0.25">
      <c r="A24" s="4">
        <v>20</v>
      </c>
      <c r="B24" s="5" t="s">
        <v>48</v>
      </c>
      <c r="C24" s="3" t="s">
        <v>49</v>
      </c>
      <c r="D24" s="1" t="s">
        <v>23</v>
      </c>
      <c r="E24" s="15">
        <v>2</v>
      </c>
      <c r="F24" s="15">
        <v>1174833</v>
      </c>
      <c r="G24" s="13">
        <f t="shared" si="0"/>
        <v>2349666</v>
      </c>
      <c r="I24" s="19" t="s">
        <v>54</v>
      </c>
    </row>
    <row r="25" spans="1:9" ht="138.75" customHeight="1" x14ac:dyDescent="0.25">
      <c r="A25" s="4">
        <v>21</v>
      </c>
      <c r="B25" s="5" t="s">
        <v>50</v>
      </c>
      <c r="C25" s="2" t="s">
        <v>51</v>
      </c>
      <c r="D25" s="1" t="s">
        <v>6</v>
      </c>
      <c r="E25" s="15">
        <v>3</v>
      </c>
      <c r="F25" s="15">
        <v>380000</v>
      </c>
      <c r="G25" s="13">
        <f t="shared" si="0"/>
        <v>1140000</v>
      </c>
      <c r="I25" s="19" t="s">
        <v>54</v>
      </c>
    </row>
    <row r="26" spans="1:9" ht="33" customHeight="1" x14ac:dyDescent="0.25">
      <c r="A26" s="4">
        <v>22</v>
      </c>
      <c r="B26" s="5" t="s">
        <v>52</v>
      </c>
      <c r="C26" s="10" t="s">
        <v>53</v>
      </c>
      <c r="D26" s="1" t="s">
        <v>5</v>
      </c>
      <c r="E26" s="15">
        <v>4</v>
      </c>
      <c r="F26" s="15">
        <v>4500</v>
      </c>
      <c r="G26" s="13">
        <f t="shared" si="0"/>
        <v>18000</v>
      </c>
      <c r="I26" s="19" t="s">
        <v>54</v>
      </c>
    </row>
    <row r="27" spans="1:9" ht="93.75" customHeight="1" x14ac:dyDescent="0.25">
      <c r="A27" s="4">
        <v>23</v>
      </c>
      <c r="B27" s="5" t="s">
        <v>55</v>
      </c>
      <c r="C27" s="3" t="s">
        <v>56</v>
      </c>
      <c r="D27" s="1" t="s">
        <v>6</v>
      </c>
      <c r="E27" s="15">
        <v>1</v>
      </c>
      <c r="F27" s="15">
        <v>278575</v>
      </c>
      <c r="G27" s="13">
        <f t="shared" si="0"/>
        <v>278575</v>
      </c>
      <c r="I27" s="19" t="s">
        <v>59</v>
      </c>
    </row>
    <row r="28" spans="1:9" ht="90.75" customHeight="1" x14ac:dyDescent="0.25">
      <c r="A28" s="20">
        <v>24</v>
      </c>
      <c r="B28" s="21" t="s">
        <v>57</v>
      </c>
      <c r="C28" s="21" t="s">
        <v>58</v>
      </c>
      <c r="D28" s="22" t="s">
        <v>6</v>
      </c>
      <c r="E28" s="23">
        <v>1</v>
      </c>
      <c r="F28" s="23">
        <v>116656</v>
      </c>
      <c r="G28" s="23">
        <f t="shared" si="0"/>
        <v>116656</v>
      </c>
      <c r="I28" s="19" t="s">
        <v>59</v>
      </c>
    </row>
    <row r="29" spans="1:9" ht="104.25" customHeight="1" x14ac:dyDescent="0.25">
      <c r="A29" s="20">
        <v>25</v>
      </c>
      <c r="B29" s="21" t="s">
        <v>60</v>
      </c>
      <c r="C29" s="21" t="s">
        <v>61</v>
      </c>
      <c r="D29" s="22" t="s">
        <v>6</v>
      </c>
      <c r="E29" s="23">
        <v>1</v>
      </c>
      <c r="F29" s="23">
        <v>231900</v>
      </c>
      <c r="G29" s="23">
        <f t="shared" si="0"/>
        <v>231900</v>
      </c>
      <c r="I29" s="19" t="s">
        <v>59</v>
      </c>
    </row>
    <row r="30" spans="1:9" ht="102.75" customHeight="1" x14ac:dyDescent="0.25">
      <c r="A30" s="20">
        <v>26</v>
      </c>
      <c r="B30" s="18" t="s">
        <v>62</v>
      </c>
      <c r="C30" s="21" t="s">
        <v>63</v>
      </c>
      <c r="D30" s="22" t="s">
        <v>6</v>
      </c>
      <c r="E30" s="23">
        <v>1</v>
      </c>
      <c r="F30" s="23">
        <v>205000</v>
      </c>
      <c r="G30" s="23">
        <f t="shared" si="0"/>
        <v>205000</v>
      </c>
      <c r="I30" s="19" t="s">
        <v>59</v>
      </c>
    </row>
    <row r="31" spans="1:9" ht="93" customHeight="1" x14ac:dyDescent="0.25">
      <c r="A31" s="20">
        <v>27</v>
      </c>
      <c r="B31" s="24" t="s">
        <v>64</v>
      </c>
      <c r="C31" s="21" t="s">
        <v>65</v>
      </c>
      <c r="D31" s="22" t="s">
        <v>6</v>
      </c>
      <c r="E31" s="23">
        <v>1</v>
      </c>
      <c r="F31" s="23">
        <v>89000</v>
      </c>
      <c r="G31" s="23">
        <f t="shared" si="0"/>
        <v>89000</v>
      </c>
      <c r="I31" s="19" t="s">
        <v>59</v>
      </c>
    </row>
    <row r="32" spans="1:9" ht="96" x14ac:dyDescent="0.25">
      <c r="A32" s="20">
        <v>28</v>
      </c>
      <c r="B32" s="21" t="s">
        <v>66</v>
      </c>
      <c r="C32" s="21" t="s">
        <v>67</v>
      </c>
      <c r="D32" s="22" t="s">
        <v>6</v>
      </c>
      <c r="E32" s="23">
        <v>1</v>
      </c>
      <c r="F32" s="23">
        <v>173245</v>
      </c>
      <c r="G32" s="23">
        <f t="shared" si="0"/>
        <v>173245</v>
      </c>
      <c r="I32" s="19" t="s">
        <v>59</v>
      </c>
    </row>
    <row r="33" spans="1:7" x14ac:dyDescent="0.25">
      <c r="A33" s="26" t="s">
        <v>68</v>
      </c>
      <c r="B33" s="27"/>
      <c r="C33" s="27"/>
      <c r="D33" s="27"/>
      <c r="E33" s="27"/>
      <c r="F33" s="28"/>
      <c r="G33" s="23">
        <f>SUM(G5:G32)</f>
        <v>10819828</v>
      </c>
    </row>
  </sheetData>
  <mergeCells count="2">
    <mergeCell ref="A1:H3"/>
    <mergeCell ref="A33:F3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2023-03-20T04:42:56Z</dcterms:modified>
</cp:coreProperties>
</file>